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3820"/>
  <bookViews>
    <workbookView xWindow="120" yWindow="45" windowWidth="15135" windowHeight="7650"/>
  </bookViews>
  <sheets>
    <sheet name="page 1" sheetId="1" r:id="rId1"/>
  </sheets>
  <calcPr calcId="125725"/>
</workbook>
</file>

<file path=xl/calcChain.xml><?xml version="1.0" encoding="utf-8"?>
<calcChain xmlns="http://schemas.openxmlformats.org/spreadsheetml/2006/main">
  <c r="G13" i="1"/>
  <c r="F14"/>
  <c r="G14" s="1"/>
  <c r="F13"/>
  <c r="G78"/>
  <c r="G74"/>
  <c r="G69"/>
  <c r="G62"/>
  <c r="G56"/>
  <c r="G46"/>
  <c r="G42"/>
  <c r="G38"/>
  <c r="G34"/>
  <c r="G26"/>
  <c r="G71"/>
  <c r="G21" l="1"/>
  <c r="G15"/>
  <c r="G16"/>
  <c r="G17"/>
  <c r="G18"/>
  <c r="G19"/>
  <c r="G20"/>
  <c r="G23"/>
  <c r="G24"/>
  <c r="G25"/>
  <c r="G29"/>
  <c r="G30"/>
  <c r="G31"/>
  <c r="G32"/>
  <c r="G33"/>
  <c r="G36"/>
  <c r="G37"/>
  <c r="G40"/>
  <c r="G41"/>
  <c r="G44"/>
  <c r="G45"/>
  <c r="G48"/>
  <c r="G50"/>
  <c r="G54"/>
  <c r="G55"/>
  <c r="G58"/>
  <c r="G59"/>
  <c r="G60"/>
  <c r="G61"/>
  <c r="G64"/>
  <c r="G65"/>
  <c r="G66"/>
  <c r="G67"/>
  <c r="G68"/>
  <c r="G72"/>
  <c r="G76"/>
  <c r="G77"/>
  <c r="G80"/>
  <c r="G12"/>
  <c r="F15"/>
  <c r="F16"/>
  <c r="F17"/>
  <c r="F18"/>
  <c r="F19"/>
  <c r="F20"/>
  <c r="F23"/>
  <c r="F24"/>
  <c r="F25"/>
  <c r="F29"/>
  <c r="F30"/>
  <c r="F31"/>
  <c r="F32"/>
  <c r="F33"/>
  <c r="F36"/>
  <c r="F37"/>
  <c r="F40"/>
  <c r="F41"/>
  <c r="F44"/>
  <c r="F45"/>
  <c r="F48"/>
  <c r="F50"/>
  <c r="F51"/>
  <c r="G51" s="1"/>
  <c r="F52"/>
  <c r="G52" s="1"/>
  <c r="F53"/>
  <c r="G53" s="1"/>
  <c r="F54"/>
  <c r="F55"/>
  <c r="F58"/>
  <c r="F59"/>
  <c r="F60"/>
  <c r="F61"/>
  <c r="F64"/>
  <c r="F65"/>
  <c r="F66"/>
  <c r="F67"/>
  <c r="F68"/>
  <c r="F71"/>
  <c r="F72"/>
  <c r="F73"/>
  <c r="G73" s="1"/>
  <c r="F76"/>
  <c r="F77"/>
  <c r="F80"/>
  <c r="F12"/>
</calcChain>
</file>

<file path=xl/sharedStrings.xml><?xml version="1.0" encoding="utf-8"?>
<sst xmlns="http://schemas.openxmlformats.org/spreadsheetml/2006/main" count="188" uniqueCount="151">
  <si>
    <t>ITEM</t>
  </si>
  <si>
    <t>DESCRIÇÃO</t>
  </si>
  <si>
    <t>UNID.</t>
  </si>
  <si>
    <t>m²</t>
  </si>
  <si>
    <t>TOTAL GERAL</t>
  </si>
  <si>
    <t>ORÇAMENTO ESTIMATIVO</t>
  </si>
  <si>
    <t>QUANT.</t>
  </si>
  <si>
    <t>1.1</t>
  </si>
  <si>
    <t>2.1</t>
  </si>
  <si>
    <t>2.2</t>
  </si>
  <si>
    <t>2.3</t>
  </si>
  <si>
    <t>3.1</t>
  </si>
  <si>
    <t>3.2</t>
  </si>
  <si>
    <t>4.1</t>
  </si>
  <si>
    <t>4.2</t>
  </si>
  <si>
    <t>5.1</t>
  </si>
  <si>
    <t>5.2</t>
  </si>
  <si>
    <t>6.1</t>
  </si>
  <si>
    <t>6.2</t>
  </si>
  <si>
    <t>7.1</t>
  </si>
  <si>
    <t>LOCAL:  Rodovia Osvaldo Reis - Bairro Fazenda - Itajaí/SC</t>
  </si>
  <si>
    <t>SERVIÇOS PRELIMINARES</t>
  </si>
  <si>
    <t>1.2</t>
  </si>
  <si>
    <t>1.3</t>
  </si>
  <si>
    <t>1.4</t>
  </si>
  <si>
    <t>1.5</t>
  </si>
  <si>
    <t>1.6</t>
  </si>
  <si>
    <t>1.7</t>
  </si>
  <si>
    <t>1.8</t>
  </si>
  <si>
    <t>VL. UNIT.</t>
  </si>
  <si>
    <t>VL TOTAL (C/ BDI)</t>
  </si>
  <si>
    <t>VL. TOT (S/ BDI)</t>
  </si>
  <si>
    <t>unid</t>
  </si>
  <si>
    <t>hora</t>
  </si>
  <si>
    <t>Aluguel e instalação de andaime para meia-pista</t>
  </si>
  <si>
    <t>Placa de obra, padrão PMI (SINAPI/Out.2018)</t>
  </si>
  <si>
    <t>GALVANIZAÇÃO A FRIO</t>
  </si>
  <si>
    <t>Total do item 1</t>
  </si>
  <si>
    <t>Total do item 2</t>
  </si>
  <si>
    <t>Total do item 3</t>
  </si>
  <si>
    <t>Tinta para galvanização a frio</t>
  </si>
  <si>
    <t>litro</t>
  </si>
  <si>
    <t>Total do item 5</t>
  </si>
  <si>
    <t>APLICAÇÃO DE TINTA EPÓXI COM ALCATRÃO</t>
  </si>
  <si>
    <t>Tinta epóxi com alcatrão mais aplicadores</t>
  </si>
  <si>
    <t>Total do item 6</t>
  </si>
  <si>
    <t>APLICAÇÃO DE MANTA DE FIBRA DE VIDRO PARA ACABAMENTO E IMPERMEABILIZAÇÃO</t>
  </si>
  <si>
    <t>Fibra de vidro mais polímeros</t>
  </si>
  <si>
    <t>7.2</t>
  </si>
  <si>
    <t>Total do item 7</t>
  </si>
  <si>
    <t>INSTALAÇÃO DE CHAPAS ADICIONAIS</t>
  </si>
  <si>
    <t>8.1</t>
  </si>
  <si>
    <t>8.2</t>
  </si>
  <si>
    <t>Aluguel de equipamento</t>
  </si>
  <si>
    <t>Total do item 8</t>
  </si>
  <si>
    <t>EXECUÇÃO DE SOLDA TIPO BUJÃO</t>
  </si>
  <si>
    <t>9.1</t>
  </si>
  <si>
    <t>9.2</t>
  </si>
  <si>
    <t>Total do item 9</t>
  </si>
  <si>
    <t>CONCRETAGEM RODAPÉ</t>
  </si>
  <si>
    <t>10.1</t>
  </si>
  <si>
    <t>10.2</t>
  </si>
  <si>
    <t>Aço CA-50</t>
  </si>
  <si>
    <t>Kg</t>
  </si>
  <si>
    <t>Concreto Fck 30 Mpa</t>
  </si>
  <si>
    <t>m³</t>
  </si>
  <si>
    <t>Material caixaria</t>
  </si>
  <si>
    <t>Total do item 10</t>
  </si>
  <si>
    <t>LIMPEZA DA ESTRUTURA PARA PINTURA</t>
  </si>
  <si>
    <t>11.1</t>
  </si>
  <si>
    <t>Material e equipamento</t>
  </si>
  <si>
    <t>11.2</t>
  </si>
  <si>
    <t>Total do item 11</t>
  </si>
  <si>
    <t>12.1</t>
  </si>
  <si>
    <t>Total do item 12</t>
  </si>
  <si>
    <t>SERVIÇOS FINAIS</t>
  </si>
  <si>
    <t xml:space="preserve">ÁREA DO TÚNEL (planta):   210,00 m²
</t>
  </si>
  <si>
    <t>Observações:</t>
  </si>
  <si>
    <t>Rogério Rocha</t>
  </si>
  <si>
    <t>Secretário Adjunto de Obras/Prefeitura de Itajaí</t>
  </si>
  <si>
    <t>Eng. Civil CREA-SC 24.450-9/Prefeitura de Itajaí</t>
  </si>
  <si>
    <t>Herminio S. Guardiano</t>
  </si>
  <si>
    <t>pela empresa de consultoria HBA Engenharia e Soluções (Blumenau), especializada em projetos de Obras de Arte Especiais (O.A.E.'s).</t>
  </si>
  <si>
    <t>ADMINISTRAÇÃO LOCAL DE OBRA</t>
  </si>
  <si>
    <t>mês</t>
  </si>
  <si>
    <t>2 - Estão inclusos nos valores unitários os valores de materiais, mão-de-obra, encargos sociais, fretes /transportes, impostos, taxas, segu-</t>
  </si>
  <si>
    <t>3 - Os valores desta planilha são originados de valores médios de mercado praticados na região do Vale do Itajaí tendo sido elaborados</t>
  </si>
  <si>
    <t>Mão-de-obra profissional - 2 profissionais; SINAPI OUT. 2018</t>
  </si>
  <si>
    <t>Armador - mão-de-obra - 2 profissionais; SINAPI Out. 2018</t>
  </si>
  <si>
    <t>Mão-de-obra profissional - 6 profissionais; SINAPI Out. 2018</t>
  </si>
  <si>
    <t>Formas - mão-de-obra - 2 profissionais; SINAPI Out. 2018</t>
  </si>
  <si>
    <t>Mão-de-obra - 6 profissionais; SINAPI Out. 2018</t>
  </si>
  <si>
    <t>DE 20,97%</t>
  </si>
  <si>
    <t>ros e demais gastos necessários  para a perfeita realização dos serviços descritos; BDI considerado na planilha: 20,97 %, de acordo com</t>
  </si>
  <si>
    <t>Acórdão 2622/2013 - TCU - Plenário.</t>
  </si>
  <si>
    <t>PRAZO CONTRATUAL:  120 dias</t>
  </si>
  <si>
    <t>Retirada de tubulação elétrica existente; SICRO Mai. 2018, atualiz. pelo IPCA do IBGE para Set./18</t>
  </si>
  <si>
    <t>Mão-de-obra - instal. de energia para obra; SICRO Mai. 2018, atualiz. p/ IPCA do IBGE p/ Set./18</t>
  </si>
  <si>
    <t>Materiais elétricos para execução provisória; cabo PP 2,5 mm</t>
  </si>
  <si>
    <t>1.9</t>
  </si>
  <si>
    <t>m</t>
  </si>
  <si>
    <t>Materiais elétricos para execução provisória; conectores trifásicos/disjuntores</t>
  </si>
  <si>
    <t>Mão-de-obra profissional - 2 profissionais; SICRO Mai. 2018, atualiz. p/ IPCA do IBGE para Set./18</t>
  </si>
  <si>
    <t>Mão-de-obra profissional - 6 profissionais;SICRO Mai. 2018, atualiz. p/ IPCA do IBGE para Set./18</t>
  </si>
  <si>
    <t>Mão-de-obra - 4 profissionais; SICRO Mai. 2018, atualizado pelo IPCA do IBGE para Set./18</t>
  </si>
  <si>
    <t>4 - No item 3, são 9600 parafusos e 620 m² de chapas.</t>
  </si>
  <si>
    <t>8.3</t>
  </si>
  <si>
    <t>8.4</t>
  </si>
  <si>
    <t>10.3</t>
  </si>
  <si>
    <t>Engenheiro pleno em obra, 20 dias úteis, 2,5 horas/dia; SINAPI Out. 2018</t>
  </si>
  <si>
    <t xml:space="preserve">Encarregado geral de obra, 40 dias úteis, 8,0 horas/dia; SINAPI Out.  2018 </t>
  </si>
  <si>
    <t>Material a ser utilizado - escova de aço</t>
  </si>
  <si>
    <t>3.3</t>
  </si>
  <si>
    <t>Material a ser utilizado - vassouras</t>
  </si>
  <si>
    <t>Material a ser utilizado - thinner</t>
  </si>
  <si>
    <t>Mão-de-obra - 6 profissionais; SINAPI OUT. 2018</t>
  </si>
  <si>
    <t>9.3</t>
  </si>
  <si>
    <t>9.4</t>
  </si>
  <si>
    <t>Material solda MIG; arame MIG, acessórios</t>
  </si>
  <si>
    <t>Gás MIG especial</t>
  </si>
  <si>
    <t>Gás/oxigênio - maçarico</t>
  </si>
  <si>
    <t>Material - produto químico de limpeza</t>
  </si>
  <si>
    <t>Aluguel equipamento</t>
  </si>
  <si>
    <t>Desmobiliz. - transp./retir. de escrit. - 6 servs.;  SICRO Mai./18, atualiz. p/ IPCA do IBGE p/ Set./18</t>
  </si>
  <si>
    <t>Mobilização; aluguel de container para escritório e para depósito de obras</t>
  </si>
  <si>
    <t>Broca aço rápido Ø 3/4"</t>
  </si>
  <si>
    <t>Broca aço rápido Ø 1/2"</t>
  </si>
  <si>
    <r>
      <t xml:space="preserve">Broca aço rápido </t>
    </r>
    <r>
      <rPr>
        <sz val="8"/>
        <rFont val="Calibri"/>
        <family val="2"/>
      </rPr>
      <t>Ø 5/16"</t>
    </r>
  </si>
  <si>
    <t>3.5</t>
  </si>
  <si>
    <t>3.6</t>
  </si>
  <si>
    <t>7.3</t>
  </si>
  <si>
    <t>7.4</t>
  </si>
  <si>
    <t>7.5</t>
  </si>
  <si>
    <t>7.6</t>
  </si>
  <si>
    <t>9.5</t>
  </si>
  <si>
    <t>Mão-de-obra - 10 profissionais; SINAPI OUT. 2018 - 20 dias úteis</t>
  </si>
  <si>
    <t>TRATAMENTO PRIMÁRIO/LIMPEZA C/ ESCOVA DE AÇO NOS PARAFUSOS E PLACAS C/ FERRUGEM  E APLICA-</t>
  </si>
  <si>
    <t>7.7</t>
  </si>
  <si>
    <t>Conjunto de chapas de aço corrugado, tipo MP 152 GALVANIZADO, modelo 108 A 18 24 espessura</t>
  </si>
  <si>
    <t>Parafusos chumbadores;  compatível chapa tipo ARMCO existente, conforme projeto existente.</t>
  </si>
  <si>
    <t>Mão-de-obra - servente para sinaliz. via, 40 dias úteis 15 hrs/dia (7,0 às 22 horas); SINAPI Out.2018</t>
  </si>
  <si>
    <t>Total do item 4</t>
  </si>
  <si>
    <t>4,70 mm, fabricadas pela ARMCO STACO S.A. Indústria Metalúrgica (Ver Obs.)</t>
  </si>
  <si>
    <t>Vigia noturno com encargos complementares, 40 dias, 12,00 horas/dia; SINAPI Out. 2018</t>
  </si>
  <si>
    <t>PINTURA DA OBRA COM TINTA EPÓXI CINZA CLARO  -  620,00 m²</t>
  </si>
  <si>
    <t>Sinalização para meia-pista, tráfego pare/siga; aluguel de equipamento sinalizador</t>
  </si>
  <si>
    <t xml:space="preserve">ÇÃO DE CONVERTEDOR DE FERRUGEM </t>
  </si>
  <si>
    <t>Aplicação do insumo convertedor de ferrugem</t>
  </si>
  <si>
    <r>
      <t xml:space="preserve">1 - Valor total da planilha: </t>
    </r>
    <r>
      <rPr>
        <b/>
        <sz val="11"/>
        <color rgb="FF000000"/>
        <rFont val="Calibri"/>
        <family val="2"/>
      </rPr>
      <t xml:space="preserve"> Quatrocentos e trinta e seis mil, cento e setenta e um reais e cinquenta e sete centavos.</t>
    </r>
  </si>
  <si>
    <t>OBRA: Execução de Reforma em Túnel Metálico no Bairro Fazenda</t>
  </si>
  <si>
    <t>Itajaí, 09 de Novembro de 2018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</si>
</sst>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5">
    <font>
      <sz val="11"/>
      <color rgb="FF000000"/>
      <name val="Calibri"/>
      <family val="2"/>
      <charset val="204"/>
    </font>
    <font>
      <b/>
      <sz val="9"/>
      <color rgb="FF000000"/>
      <name val="Calibri"/>
      <family val="2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</font>
    <font>
      <b/>
      <sz val="12"/>
      <color rgb="FF00000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43" fontId="0" fillId="0" borderId="18" xfId="1" applyFont="1" applyBorder="1" applyAlignment="1">
      <alignment horizontal="center" vertical="top"/>
    </xf>
    <xf numFmtId="43" fontId="0" fillId="0" borderId="18" xfId="1" applyNumberFormat="1" applyFont="1" applyBorder="1" applyAlignment="1">
      <alignment horizontal="left" vertical="top"/>
    </xf>
    <xf numFmtId="0" fontId="4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top"/>
    </xf>
    <xf numFmtId="0" fontId="0" fillId="0" borderId="0" xfId="0" applyBorder="1" applyAlignment="1">
      <alignment horizontal="left" vertical="top"/>
    </xf>
    <xf numFmtId="43" fontId="0" fillId="0" borderId="0" xfId="1" applyNumberFormat="1" applyFont="1" applyBorder="1" applyAlignment="1">
      <alignment horizontal="left" vertical="top"/>
    </xf>
    <xf numFmtId="43" fontId="0" fillId="0" borderId="0" xfId="1" applyFont="1" applyBorder="1" applyAlignment="1">
      <alignment horizontal="center" vertical="top"/>
    </xf>
    <xf numFmtId="4" fontId="8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43" fontId="0" fillId="0" borderId="24" xfId="1" applyFont="1" applyBorder="1" applyAlignment="1">
      <alignment horizontal="center" vertical="top"/>
    </xf>
    <xf numFmtId="0" fontId="2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4" fillId="0" borderId="0" xfId="0" applyFont="1" applyAlignment="1">
      <alignment horizontal="center"/>
    </xf>
    <xf numFmtId="0" fontId="10" fillId="0" borderId="35" xfId="0" applyFont="1" applyBorder="1" applyAlignment="1">
      <alignment horizontal="left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right" vertical="center"/>
    </xf>
    <xf numFmtId="0" fontId="8" fillId="0" borderId="27" xfId="0" applyFont="1" applyBorder="1" applyAlignment="1">
      <alignment horizontal="right" vertical="center"/>
    </xf>
    <xf numFmtId="0" fontId="3" fillId="0" borderId="37" xfId="0" applyFont="1" applyBorder="1" applyAlignment="1">
      <alignment horizontal="center" vertical="center"/>
    </xf>
    <xf numFmtId="2" fontId="6" fillId="2" borderId="17" xfId="0" applyNumberFormat="1" applyFont="1" applyFill="1" applyBorder="1" applyAlignment="1">
      <alignment horizontal="center" vertical="center"/>
    </xf>
    <xf numFmtId="2" fontId="6" fillId="2" borderId="33" xfId="0" applyNumberFormat="1" applyFont="1" applyFill="1" applyBorder="1" applyAlignment="1">
      <alignment horizontal="center" vertical="center"/>
    </xf>
    <xf numFmtId="2" fontId="6" fillId="2" borderId="34" xfId="0" applyNumberFormat="1" applyFont="1" applyFill="1" applyBorder="1" applyAlignment="1">
      <alignment horizontal="center" vertical="center"/>
    </xf>
    <xf numFmtId="2" fontId="6" fillId="2" borderId="36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Border="1"/>
    <xf numFmtId="0" fontId="2" fillId="0" borderId="1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left" vertical="center"/>
    </xf>
    <xf numFmtId="0" fontId="6" fillId="2" borderId="40" xfId="0" applyFont="1" applyFill="1" applyBorder="1" applyAlignment="1">
      <alignment horizontal="left" vertical="center"/>
    </xf>
    <xf numFmtId="0" fontId="6" fillId="2" borderId="27" xfId="0" applyFont="1" applyFill="1" applyBorder="1" applyAlignment="1">
      <alignment horizontal="left" vertical="center"/>
    </xf>
    <xf numFmtId="0" fontId="10" fillId="0" borderId="35" xfId="0" applyFont="1" applyBorder="1" applyAlignment="1">
      <alignment horizontal="center" vertical="center"/>
    </xf>
    <xf numFmtId="0" fontId="10" fillId="0" borderId="27" xfId="0" applyFont="1" applyBorder="1" applyAlignment="1">
      <alignment horizontal="left" vertical="center"/>
    </xf>
    <xf numFmtId="0" fontId="4" fillId="2" borderId="41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2" fontId="6" fillId="2" borderId="43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left" vertical="center"/>
    </xf>
    <xf numFmtId="2" fontId="8" fillId="3" borderId="34" xfId="0" applyNumberFormat="1" applyFont="1" applyFill="1" applyBorder="1" applyAlignment="1">
      <alignment horizontal="center" vertical="center"/>
    </xf>
    <xf numFmtId="2" fontId="10" fillId="2" borderId="35" xfId="0" applyNumberFormat="1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4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35" xfId="0" applyFont="1" applyBorder="1" applyAlignment="1">
      <alignment horizontal="right" vertical="center"/>
    </xf>
    <xf numFmtId="0" fontId="8" fillId="0" borderId="40" xfId="0" applyFont="1" applyBorder="1" applyAlignment="1">
      <alignment horizontal="right" vertical="center"/>
    </xf>
    <xf numFmtId="0" fontId="8" fillId="0" borderId="28" xfId="0" applyFont="1" applyBorder="1" applyAlignment="1">
      <alignment horizontal="right" vertical="center"/>
    </xf>
    <xf numFmtId="0" fontId="12" fillId="0" borderId="28" xfId="0" applyFont="1" applyBorder="1" applyAlignment="1">
      <alignment horizontal="right" vertical="center"/>
    </xf>
    <xf numFmtId="0" fontId="12" fillId="0" borderId="35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4" xfId="0" applyFont="1" applyBorder="1" applyAlignment="1">
      <alignment vertical="center" wrapText="1"/>
    </xf>
    <xf numFmtId="0" fontId="0" fillId="0" borderId="20" xfId="0" applyBorder="1"/>
    <xf numFmtId="0" fontId="0" fillId="0" borderId="25" xfId="0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579438</xdr:colOff>
      <xdr:row>0</xdr:row>
      <xdr:rowOff>1071563</xdr:rowOff>
    </xdr:to>
    <xdr:pic>
      <xdr:nvPicPr>
        <xdr:cNvPr id="4" name="Imagem 3" descr="bbbbbbbbbbb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389688" cy="1071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"/>
  <sheetViews>
    <sheetView tabSelected="1" zoomScale="120" zoomScaleNormal="120" workbookViewId="0">
      <selection activeCell="K89" sqref="K89"/>
    </sheetView>
  </sheetViews>
  <sheetFormatPr defaultRowHeight="15"/>
  <cols>
    <col min="1" max="1" width="4.42578125" customWidth="1"/>
    <col min="2" max="2" width="69.42578125" customWidth="1"/>
    <col min="3" max="3" width="6.140625" customWidth="1"/>
    <col min="4" max="4" width="7.140625" customWidth="1"/>
    <col min="5" max="5" width="11.7109375" customWidth="1"/>
    <col min="6" max="6" width="12.85546875" customWidth="1"/>
    <col min="7" max="7" width="14.7109375" customWidth="1"/>
    <col min="10" max="10" width="17.28515625" customWidth="1"/>
  </cols>
  <sheetData>
    <row r="1" spans="1:7" ht="87.75" customHeight="1">
      <c r="A1" s="103"/>
      <c r="B1" s="104"/>
      <c r="C1" s="104"/>
      <c r="D1" s="104"/>
      <c r="E1" s="104"/>
      <c r="F1" s="104"/>
      <c r="G1" s="105"/>
    </row>
    <row r="2" spans="1:7" ht="15.75" customHeight="1">
      <c r="A2" s="106" t="s">
        <v>149</v>
      </c>
      <c r="B2" s="107"/>
      <c r="C2" s="107"/>
      <c r="D2" s="107"/>
      <c r="E2" s="107"/>
      <c r="F2" s="107"/>
      <c r="G2" s="108"/>
    </row>
    <row r="3" spans="1:7" ht="15" customHeight="1">
      <c r="A3" s="109" t="s">
        <v>20</v>
      </c>
      <c r="B3" s="110"/>
      <c r="C3" s="110"/>
      <c r="D3" s="110"/>
      <c r="E3" s="110"/>
      <c r="F3" s="110"/>
      <c r="G3" s="111"/>
    </row>
    <row r="4" spans="1:7" ht="14.25" customHeight="1">
      <c r="A4" s="112" t="s">
        <v>95</v>
      </c>
      <c r="B4" s="113"/>
      <c r="C4" s="113"/>
      <c r="D4" s="113"/>
      <c r="E4" s="113"/>
      <c r="F4" s="113"/>
      <c r="G4" s="114"/>
    </row>
    <row r="5" spans="1:7" ht="12.75" customHeight="1">
      <c r="A5" s="115" t="s">
        <v>76</v>
      </c>
      <c r="B5" s="116"/>
      <c r="C5" s="116"/>
      <c r="D5" s="116"/>
      <c r="E5" s="116"/>
      <c r="F5" s="116"/>
      <c r="G5" s="117"/>
    </row>
    <row r="6" spans="1:7" ht="23.25" customHeight="1">
      <c r="A6" s="86" t="s">
        <v>5</v>
      </c>
      <c r="B6" s="87"/>
      <c r="C6" s="87"/>
      <c r="D6" s="87"/>
      <c r="E6" s="87"/>
      <c r="F6" s="87"/>
      <c r="G6" s="88"/>
    </row>
    <row r="7" spans="1:7" ht="1.5" hidden="1" customHeight="1">
      <c r="A7" s="89"/>
      <c r="B7" s="90"/>
      <c r="C7" s="90"/>
      <c r="D7" s="90"/>
      <c r="E7" s="90"/>
      <c r="F7" s="90"/>
      <c r="G7" s="91"/>
    </row>
    <row r="8" spans="1:7" ht="15.75" hidden="1" customHeight="1">
      <c r="A8" s="92"/>
      <c r="B8" s="93"/>
      <c r="C8" s="93"/>
      <c r="D8" s="93"/>
      <c r="E8" s="90"/>
      <c r="F8" s="90"/>
      <c r="G8" s="94"/>
    </row>
    <row r="9" spans="1:7" ht="12.2" customHeight="1">
      <c r="A9" s="8" t="s">
        <v>0</v>
      </c>
      <c r="B9" s="10" t="s">
        <v>1</v>
      </c>
      <c r="C9" s="9" t="s">
        <v>2</v>
      </c>
      <c r="D9" s="11" t="s">
        <v>6</v>
      </c>
      <c r="E9" s="12" t="s">
        <v>29</v>
      </c>
      <c r="F9" s="27" t="s">
        <v>31</v>
      </c>
      <c r="G9" s="51" t="s">
        <v>30</v>
      </c>
    </row>
    <row r="10" spans="1:7" ht="12.2" customHeight="1">
      <c r="A10" s="8"/>
      <c r="B10" s="10"/>
      <c r="C10" s="9"/>
      <c r="D10" s="11"/>
      <c r="E10" s="12"/>
      <c r="F10" s="35"/>
      <c r="G10" s="54" t="s">
        <v>92</v>
      </c>
    </row>
    <row r="11" spans="1:7" ht="12.75" customHeight="1">
      <c r="A11" s="7">
        <v>1</v>
      </c>
      <c r="B11" s="6" t="s">
        <v>21</v>
      </c>
      <c r="C11" s="1"/>
      <c r="D11" s="1"/>
      <c r="E11" s="53"/>
      <c r="F11" s="24"/>
      <c r="G11" s="52"/>
    </row>
    <row r="12" spans="1:7" ht="12.75" customHeight="1">
      <c r="A12" s="55" t="s">
        <v>7</v>
      </c>
      <c r="B12" s="56" t="s">
        <v>35</v>
      </c>
      <c r="C12" s="57" t="s">
        <v>3</v>
      </c>
      <c r="D12" s="58">
        <v>3</v>
      </c>
      <c r="E12" s="59">
        <v>309.14</v>
      </c>
      <c r="F12" s="41">
        <f>AVERAGE(D12)*E12</f>
        <v>927.42</v>
      </c>
      <c r="G12" s="45">
        <f>AVERAGE(F12)*1.2097</f>
        <v>1121.8999739999999</v>
      </c>
    </row>
    <row r="13" spans="1:7" ht="12.75" customHeight="1">
      <c r="A13" s="60" t="s">
        <v>22</v>
      </c>
      <c r="B13" s="56" t="s">
        <v>124</v>
      </c>
      <c r="C13" s="57" t="s">
        <v>84</v>
      </c>
      <c r="D13" s="58">
        <v>2</v>
      </c>
      <c r="E13" s="40">
        <v>2400</v>
      </c>
      <c r="F13" s="41">
        <f t="shared" ref="F13:F76" si="0">AVERAGE(D13)*E13</f>
        <v>4800</v>
      </c>
      <c r="G13" s="45">
        <f t="shared" ref="G13:G76" si="1">AVERAGE(F13)*1.2097</f>
        <v>5806.56</v>
      </c>
    </row>
    <row r="14" spans="1:7" ht="12.75" customHeight="1">
      <c r="A14" s="60" t="s">
        <v>23</v>
      </c>
      <c r="B14" s="56" t="s">
        <v>145</v>
      </c>
      <c r="C14" s="57" t="s">
        <v>84</v>
      </c>
      <c r="D14" s="58">
        <v>2</v>
      </c>
      <c r="E14" s="40">
        <v>1200</v>
      </c>
      <c r="F14" s="41">
        <f t="shared" si="0"/>
        <v>2400</v>
      </c>
      <c r="G14" s="45">
        <f t="shared" si="1"/>
        <v>2903.28</v>
      </c>
    </row>
    <row r="15" spans="1:7" ht="12.75" customHeight="1">
      <c r="A15" s="60" t="s">
        <v>24</v>
      </c>
      <c r="B15" s="56" t="s">
        <v>140</v>
      </c>
      <c r="C15" s="57" t="s">
        <v>33</v>
      </c>
      <c r="D15" s="58">
        <v>600</v>
      </c>
      <c r="E15" s="40">
        <v>14.4</v>
      </c>
      <c r="F15" s="41">
        <f t="shared" si="0"/>
        <v>8640</v>
      </c>
      <c r="G15" s="45">
        <f t="shared" si="1"/>
        <v>10451.807999999999</v>
      </c>
    </row>
    <row r="16" spans="1:7" ht="12.75" customHeight="1">
      <c r="A16" s="28" t="s">
        <v>25</v>
      </c>
      <c r="B16" s="56" t="s">
        <v>34</v>
      </c>
      <c r="C16" s="57" t="s">
        <v>84</v>
      </c>
      <c r="D16" s="58">
        <v>3</v>
      </c>
      <c r="E16" s="40">
        <v>2000</v>
      </c>
      <c r="F16" s="41">
        <f t="shared" si="0"/>
        <v>6000</v>
      </c>
      <c r="G16" s="45">
        <f t="shared" si="1"/>
        <v>7258.2</v>
      </c>
    </row>
    <row r="17" spans="1:11" ht="12.75" customHeight="1">
      <c r="A17" s="28" t="s">
        <v>26</v>
      </c>
      <c r="B17" s="13" t="s">
        <v>96</v>
      </c>
      <c r="C17" s="14" t="s">
        <v>33</v>
      </c>
      <c r="D17" s="17">
        <v>44</v>
      </c>
      <c r="E17" s="29">
        <v>22.59</v>
      </c>
      <c r="F17" s="41">
        <f t="shared" si="0"/>
        <v>993.96</v>
      </c>
      <c r="G17" s="45">
        <f t="shared" si="1"/>
        <v>1202.3934120000001</v>
      </c>
    </row>
    <row r="18" spans="1:11" ht="12.75" customHeight="1">
      <c r="A18" s="28" t="s">
        <v>27</v>
      </c>
      <c r="B18" s="13" t="s">
        <v>97</v>
      </c>
      <c r="C18" s="14" t="s">
        <v>33</v>
      </c>
      <c r="D18" s="17">
        <v>68</v>
      </c>
      <c r="E18" s="29">
        <v>22.59</v>
      </c>
      <c r="F18" s="41">
        <f t="shared" si="0"/>
        <v>1536.12</v>
      </c>
      <c r="G18" s="45">
        <f t="shared" si="1"/>
        <v>1858.2443639999999</v>
      </c>
    </row>
    <row r="19" spans="1:11" ht="12.75" customHeight="1">
      <c r="A19" s="61" t="s">
        <v>28</v>
      </c>
      <c r="B19" s="56" t="s">
        <v>98</v>
      </c>
      <c r="C19" s="57" t="s">
        <v>100</v>
      </c>
      <c r="D19" s="58">
        <v>100</v>
      </c>
      <c r="E19" s="40">
        <v>3.2</v>
      </c>
      <c r="F19" s="41">
        <f t="shared" si="0"/>
        <v>320</v>
      </c>
      <c r="G19" s="45">
        <f t="shared" si="1"/>
        <v>387.10399999999998</v>
      </c>
    </row>
    <row r="20" spans="1:11" ht="12.75" customHeight="1" thickBot="1">
      <c r="A20" s="62" t="s">
        <v>99</v>
      </c>
      <c r="B20" s="39" t="s">
        <v>101</v>
      </c>
      <c r="C20" s="14" t="s">
        <v>32</v>
      </c>
      <c r="D20" s="17">
        <v>10</v>
      </c>
      <c r="E20" s="29">
        <v>132</v>
      </c>
      <c r="F20" s="41">
        <f t="shared" si="0"/>
        <v>1320</v>
      </c>
      <c r="G20" s="46">
        <f t="shared" si="1"/>
        <v>1596.8040000000001</v>
      </c>
    </row>
    <row r="21" spans="1:11" ht="12.75" customHeight="1" thickBot="1">
      <c r="A21" s="97" t="s">
        <v>37</v>
      </c>
      <c r="B21" s="98"/>
      <c r="C21" s="14"/>
      <c r="D21" s="14"/>
      <c r="E21" s="15"/>
      <c r="F21" s="41"/>
      <c r="G21" s="47">
        <f>SUM(G12:G20)</f>
        <v>32586.293750000001</v>
      </c>
    </row>
    <row r="22" spans="1:11" ht="12.75" customHeight="1">
      <c r="A22" s="63">
        <v>2</v>
      </c>
      <c r="B22" s="64" t="s">
        <v>83</v>
      </c>
      <c r="C22" s="57"/>
      <c r="D22" s="57"/>
      <c r="E22" s="59"/>
      <c r="F22" s="41"/>
      <c r="G22" s="48"/>
    </row>
    <row r="23" spans="1:11" ht="12.75" customHeight="1">
      <c r="A23" s="55" t="s">
        <v>8</v>
      </c>
      <c r="B23" s="68" t="s">
        <v>109</v>
      </c>
      <c r="C23" s="57" t="s">
        <v>33</v>
      </c>
      <c r="D23" s="58">
        <v>100</v>
      </c>
      <c r="E23" s="59">
        <v>83.55</v>
      </c>
      <c r="F23" s="41">
        <f t="shared" si="0"/>
        <v>8355</v>
      </c>
      <c r="G23" s="45">
        <f t="shared" si="1"/>
        <v>10107.0435</v>
      </c>
    </row>
    <row r="24" spans="1:11" ht="12.75" customHeight="1">
      <c r="A24" s="65" t="s">
        <v>9</v>
      </c>
      <c r="B24" s="70" t="s">
        <v>110</v>
      </c>
      <c r="C24" s="67" t="s">
        <v>33</v>
      </c>
      <c r="D24" s="58">
        <v>320</v>
      </c>
      <c r="E24" s="59">
        <v>31.04</v>
      </c>
      <c r="F24" s="41">
        <f t="shared" si="0"/>
        <v>9932.7999999999993</v>
      </c>
      <c r="G24" s="45">
        <f t="shared" si="1"/>
        <v>12015.708159999998</v>
      </c>
      <c r="K24" s="50"/>
    </row>
    <row r="25" spans="1:11" ht="12.75" customHeight="1" thickBot="1">
      <c r="A25" s="66" t="s">
        <v>10</v>
      </c>
      <c r="B25" s="69" t="s">
        <v>143</v>
      </c>
      <c r="C25" s="57" t="s">
        <v>33</v>
      </c>
      <c r="D25" s="58">
        <v>480</v>
      </c>
      <c r="E25" s="59">
        <v>16.22</v>
      </c>
      <c r="F25" s="41">
        <f t="shared" si="0"/>
        <v>7785.5999999999995</v>
      </c>
      <c r="G25" s="46">
        <f t="shared" si="1"/>
        <v>9418.240319999999</v>
      </c>
    </row>
    <row r="26" spans="1:11" ht="12.75" customHeight="1" thickBot="1">
      <c r="A26" s="43"/>
      <c r="B26" s="42" t="s">
        <v>38</v>
      </c>
      <c r="C26" s="14"/>
      <c r="D26" s="14"/>
      <c r="E26" s="15"/>
      <c r="F26" s="41"/>
      <c r="G26" s="47">
        <f>SUM(G23:G25)</f>
        <v>31540.991979999999</v>
      </c>
    </row>
    <row r="27" spans="1:11" ht="12.75" customHeight="1">
      <c r="A27" s="44">
        <v>3</v>
      </c>
      <c r="B27" s="16" t="s">
        <v>136</v>
      </c>
      <c r="C27" s="14"/>
      <c r="D27" s="14"/>
      <c r="E27" s="15"/>
      <c r="F27" s="41"/>
      <c r="G27" s="48"/>
    </row>
    <row r="28" spans="1:11" ht="12.75" customHeight="1">
      <c r="A28" s="44"/>
      <c r="B28" s="16" t="s">
        <v>146</v>
      </c>
      <c r="C28" s="14"/>
      <c r="D28" s="14"/>
      <c r="E28" s="15"/>
      <c r="F28" s="41"/>
      <c r="G28" s="45"/>
    </row>
    <row r="29" spans="1:11" ht="12.75" customHeight="1">
      <c r="A29" s="5" t="s">
        <v>11</v>
      </c>
      <c r="B29" s="13" t="s">
        <v>111</v>
      </c>
      <c r="C29" s="14" t="s">
        <v>32</v>
      </c>
      <c r="D29" s="17">
        <v>70</v>
      </c>
      <c r="E29" s="40">
        <v>40.5</v>
      </c>
      <c r="F29" s="41">
        <f t="shared" si="0"/>
        <v>2835</v>
      </c>
      <c r="G29" s="45">
        <f t="shared" si="1"/>
        <v>3429.4994999999999</v>
      </c>
    </row>
    <row r="30" spans="1:11" ht="12.75" customHeight="1">
      <c r="A30" s="28" t="s">
        <v>12</v>
      </c>
      <c r="B30" s="31" t="s">
        <v>113</v>
      </c>
      <c r="C30" s="14" t="s">
        <v>32</v>
      </c>
      <c r="D30" s="17">
        <v>5</v>
      </c>
      <c r="E30" s="40">
        <v>15</v>
      </c>
      <c r="F30" s="41">
        <f t="shared" si="0"/>
        <v>75</v>
      </c>
      <c r="G30" s="45">
        <f t="shared" si="1"/>
        <v>90.727500000000006</v>
      </c>
    </row>
    <row r="31" spans="1:11" ht="12.75" customHeight="1">
      <c r="A31" s="28" t="s">
        <v>112</v>
      </c>
      <c r="B31" s="72" t="s">
        <v>114</v>
      </c>
      <c r="C31" s="71" t="s">
        <v>41</v>
      </c>
      <c r="D31" s="17">
        <v>250</v>
      </c>
      <c r="E31" s="40">
        <v>15</v>
      </c>
      <c r="F31" s="41">
        <f t="shared" si="0"/>
        <v>3750</v>
      </c>
      <c r="G31" s="45">
        <f t="shared" si="1"/>
        <v>4536.375</v>
      </c>
    </row>
    <row r="32" spans="1:11" ht="12.75" customHeight="1">
      <c r="A32" s="62" t="s">
        <v>128</v>
      </c>
      <c r="B32" s="78" t="s">
        <v>147</v>
      </c>
      <c r="C32" s="82" t="s">
        <v>41</v>
      </c>
      <c r="D32" s="80">
        <v>30</v>
      </c>
      <c r="E32" s="40">
        <v>45</v>
      </c>
      <c r="F32" s="41">
        <f t="shared" si="0"/>
        <v>1350</v>
      </c>
      <c r="G32" s="45">
        <f t="shared" si="1"/>
        <v>1633.095</v>
      </c>
    </row>
    <row r="33" spans="1:7" ht="12.75" customHeight="1" thickBot="1">
      <c r="A33" s="62" t="s">
        <v>129</v>
      </c>
      <c r="B33" s="78" t="s">
        <v>135</v>
      </c>
      <c r="C33" s="81" t="s">
        <v>33</v>
      </c>
      <c r="D33" s="58">
        <v>1600</v>
      </c>
      <c r="E33" s="40">
        <v>20.43</v>
      </c>
      <c r="F33" s="41">
        <f t="shared" si="0"/>
        <v>32688</v>
      </c>
      <c r="G33" s="46">
        <f t="shared" si="1"/>
        <v>39542.673600000002</v>
      </c>
    </row>
    <row r="34" spans="1:7" ht="12.75" customHeight="1" thickBot="1">
      <c r="A34" s="97" t="s">
        <v>39</v>
      </c>
      <c r="B34" s="99"/>
      <c r="C34" s="14"/>
      <c r="D34" s="14"/>
      <c r="E34" s="15"/>
      <c r="F34" s="41"/>
      <c r="G34" s="47">
        <f>SUM(G29:G33)</f>
        <v>49232.370600000002</v>
      </c>
    </row>
    <row r="35" spans="1:7" ht="12.75" customHeight="1">
      <c r="A35" s="7">
        <v>4</v>
      </c>
      <c r="B35" s="16" t="s">
        <v>36</v>
      </c>
      <c r="C35" s="14"/>
      <c r="D35" s="14"/>
      <c r="E35" s="15"/>
      <c r="F35" s="41"/>
      <c r="G35" s="48"/>
    </row>
    <row r="36" spans="1:7" ht="12.75" customHeight="1">
      <c r="A36" s="5" t="s">
        <v>13</v>
      </c>
      <c r="B36" s="13" t="s">
        <v>40</v>
      </c>
      <c r="C36" s="14" t="s">
        <v>41</v>
      </c>
      <c r="D36" s="17">
        <v>136</v>
      </c>
      <c r="E36" s="29">
        <v>290</v>
      </c>
      <c r="F36" s="41">
        <f t="shared" si="0"/>
        <v>39440</v>
      </c>
      <c r="G36" s="45">
        <f t="shared" si="1"/>
        <v>47710.567999999999</v>
      </c>
    </row>
    <row r="37" spans="1:7" ht="12.75" customHeight="1" thickBot="1">
      <c r="A37" s="55" t="s">
        <v>14</v>
      </c>
      <c r="B37" s="56" t="s">
        <v>89</v>
      </c>
      <c r="C37" s="57" t="s">
        <v>33</v>
      </c>
      <c r="D37" s="58">
        <v>1120</v>
      </c>
      <c r="E37" s="40">
        <v>20.43</v>
      </c>
      <c r="F37" s="41">
        <f t="shared" si="0"/>
        <v>22881.599999999999</v>
      </c>
      <c r="G37" s="46">
        <f t="shared" si="1"/>
        <v>27679.871519999997</v>
      </c>
    </row>
    <row r="38" spans="1:7" ht="12.75" customHeight="1" thickBot="1">
      <c r="A38" s="100" t="s">
        <v>141</v>
      </c>
      <c r="B38" s="98"/>
      <c r="C38" s="14"/>
      <c r="D38" s="14"/>
      <c r="E38" s="15"/>
      <c r="F38" s="41"/>
      <c r="G38" s="47">
        <f>SUM(G36:G37)</f>
        <v>75390.43952</v>
      </c>
    </row>
    <row r="39" spans="1:7" ht="12.75" customHeight="1">
      <c r="A39" s="7">
        <v>5</v>
      </c>
      <c r="B39" s="16" t="s">
        <v>43</v>
      </c>
      <c r="C39" s="14"/>
      <c r="D39" s="14"/>
      <c r="E39" s="15"/>
      <c r="F39" s="41"/>
      <c r="G39" s="48"/>
    </row>
    <row r="40" spans="1:7" ht="12.75" customHeight="1">
      <c r="A40" s="5" t="s">
        <v>15</v>
      </c>
      <c r="B40" s="13" t="s">
        <v>44</v>
      </c>
      <c r="C40" s="14" t="s">
        <v>41</v>
      </c>
      <c r="D40" s="17">
        <v>223</v>
      </c>
      <c r="E40" s="29">
        <v>10</v>
      </c>
      <c r="F40" s="41">
        <f t="shared" si="0"/>
        <v>2230</v>
      </c>
      <c r="G40" s="45">
        <f t="shared" si="1"/>
        <v>2697.6309999999999</v>
      </c>
    </row>
    <row r="41" spans="1:7" ht="12.75" customHeight="1" thickBot="1">
      <c r="A41" s="55" t="s">
        <v>16</v>
      </c>
      <c r="B41" s="56" t="s">
        <v>87</v>
      </c>
      <c r="C41" s="57" t="s">
        <v>33</v>
      </c>
      <c r="D41" s="58">
        <v>83</v>
      </c>
      <c r="E41" s="40">
        <v>20.43</v>
      </c>
      <c r="F41" s="41">
        <f t="shared" si="0"/>
        <v>1695.69</v>
      </c>
      <c r="G41" s="46">
        <f t="shared" si="1"/>
        <v>2051.2761930000001</v>
      </c>
    </row>
    <row r="42" spans="1:7" ht="12.75" customHeight="1" thickBot="1">
      <c r="A42" s="100" t="s">
        <v>42</v>
      </c>
      <c r="B42" s="98"/>
      <c r="C42" s="14"/>
      <c r="D42" s="14"/>
      <c r="E42" s="15"/>
      <c r="F42" s="41"/>
      <c r="G42" s="47">
        <f>SUM(G40:G41)</f>
        <v>4748.907193</v>
      </c>
    </row>
    <row r="43" spans="1:7" ht="12.75" customHeight="1">
      <c r="A43" s="7">
        <v>6</v>
      </c>
      <c r="B43" s="16" t="s">
        <v>46</v>
      </c>
      <c r="C43" s="14"/>
      <c r="D43" s="14"/>
      <c r="E43" s="15"/>
      <c r="F43" s="41"/>
      <c r="G43" s="48"/>
    </row>
    <row r="44" spans="1:7" ht="12.75" customHeight="1">
      <c r="A44" s="5" t="s">
        <v>17</v>
      </c>
      <c r="B44" s="13" t="s">
        <v>47</v>
      </c>
      <c r="C44" s="14" t="s">
        <v>3</v>
      </c>
      <c r="D44" s="17">
        <v>175</v>
      </c>
      <c r="E44" s="15">
        <v>107.42</v>
      </c>
      <c r="F44" s="41">
        <f t="shared" si="0"/>
        <v>18798.5</v>
      </c>
      <c r="G44" s="45">
        <f t="shared" si="1"/>
        <v>22740.545450000001</v>
      </c>
    </row>
    <row r="45" spans="1:7" ht="12.75" customHeight="1" thickBot="1">
      <c r="A45" s="55" t="s">
        <v>18</v>
      </c>
      <c r="B45" s="56" t="s">
        <v>102</v>
      </c>
      <c r="C45" s="57" t="s">
        <v>33</v>
      </c>
      <c r="D45" s="58">
        <v>215</v>
      </c>
      <c r="E45" s="59">
        <v>34.81</v>
      </c>
      <c r="F45" s="41">
        <f t="shared" si="0"/>
        <v>7484.1500000000005</v>
      </c>
      <c r="G45" s="46">
        <f t="shared" si="1"/>
        <v>9053.5762549999999</v>
      </c>
    </row>
    <row r="46" spans="1:7" ht="12.75" customHeight="1" thickBot="1">
      <c r="A46" s="101" t="s">
        <v>45</v>
      </c>
      <c r="B46" s="102"/>
      <c r="C46" s="14"/>
      <c r="D46" s="14"/>
      <c r="E46" s="15"/>
      <c r="F46" s="41"/>
      <c r="G46" s="47">
        <f>SUM(G44:G45)</f>
        <v>31794.121705000001</v>
      </c>
    </row>
    <row r="47" spans="1:7" ht="12.75" customHeight="1">
      <c r="A47" s="7">
        <v>7</v>
      </c>
      <c r="B47" s="16" t="s">
        <v>50</v>
      </c>
      <c r="C47" s="14"/>
      <c r="D47" s="14"/>
      <c r="E47" s="15"/>
      <c r="F47" s="41"/>
      <c r="G47" s="48"/>
    </row>
    <row r="48" spans="1:7" ht="12.75" customHeight="1">
      <c r="A48" s="5" t="s">
        <v>19</v>
      </c>
      <c r="B48" s="13" t="s">
        <v>138</v>
      </c>
      <c r="C48" s="14" t="s">
        <v>63</v>
      </c>
      <c r="D48" s="14">
        <v>2822.74</v>
      </c>
      <c r="E48" s="15">
        <v>15.62</v>
      </c>
      <c r="F48" s="41">
        <f t="shared" si="0"/>
        <v>44091.198799999991</v>
      </c>
      <c r="G48" s="45">
        <f t="shared" si="1"/>
        <v>53337.12318835999</v>
      </c>
    </row>
    <row r="49" spans="1:12" ht="12.75" customHeight="1">
      <c r="A49" s="5"/>
      <c r="B49" s="13" t="s">
        <v>142</v>
      </c>
      <c r="C49" s="14"/>
      <c r="D49" s="14"/>
      <c r="E49" s="15"/>
      <c r="F49" s="41"/>
      <c r="G49" s="45"/>
    </row>
    <row r="50" spans="1:12" ht="12.75" customHeight="1">
      <c r="A50" s="5" t="s">
        <v>48</v>
      </c>
      <c r="B50" s="13" t="s">
        <v>139</v>
      </c>
      <c r="C50" s="14" t="s">
        <v>32</v>
      </c>
      <c r="D50" s="17">
        <v>1480</v>
      </c>
      <c r="E50" s="29">
        <v>10.199999999999999</v>
      </c>
      <c r="F50" s="41">
        <f t="shared" si="0"/>
        <v>15095.999999999998</v>
      </c>
      <c r="G50" s="45">
        <f t="shared" si="1"/>
        <v>18261.631199999996</v>
      </c>
    </row>
    <row r="51" spans="1:12" ht="12.75" customHeight="1">
      <c r="A51" s="5" t="s">
        <v>130</v>
      </c>
      <c r="B51" s="13" t="s">
        <v>127</v>
      </c>
      <c r="C51" s="14" t="s">
        <v>32</v>
      </c>
      <c r="D51" s="17">
        <v>75</v>
      </c>
      <c r="E51" s="29">
        <v>13.65</v>
      </c>
      <c r="F51" s="41">
        <f t="shared" si="0"/>
        <v>1023.75</v>
      </c>
      <c r="G51" s="45">
        <f t="shared" si="1"/>
        <v>1238.4303749999999</v>
      </c>
    </row>
    <row r="52" spans="1:12" ht="12.75" customHeight="1">
      <c r="A52" s="55" t="s">
        <v>131</v>
      </c>
      <c r="B52" s="56" t="s">
        <v>125</v>
      </c>
      <c r="C52" s="57" t="s">
        <v>32</v>
      </c>
      <c r="D52" s="58">
        <v>75</v>
      </c>
      <c r="E52" s="40">
        <v>199</v>
      </c>
      <c r="F52" s="41">
        <f t="shared" si="0"/>
        <v>14925</v>
      </c>
      <c r="G52" s="45">
        <f t="shared" si="1"/>
        <v>18054.772499999999</v>
      </c>
    </row>
    <row r="53" spans="1:12" ht="12.75" customHeight="1">
      <c r="A53" s="5" t="s">
        <v>132</v>
      </c>
      <c r="B53" s="13" t="s">
        <v>126</v>
      </c>
      <c r="C53" s="14" t="s">
        <v>32</v>
      </c>
      <c r="D53" s="17">
        <v>75</v>
      </c>
      <c r="E53" s="29">
        <v>35.5</v>
      </c>
      <c r="F53" s="41">
        <f t="shared" si="0"/>
        <v>2662.5</v>
      </c>
      <c r="G53" s="45">
        <f t="shared" si="1"/>
        <v>3220.8262500000001</v>
      </c>
    </row>
    <row r="54" spans="1:12" ht="12.75" customHeight="1">
      <c r="A54" s="73" t="s">
        <v>133</v>
      </c>
      <c r="B54" s="56" t="s">
        <v>53</v>
      </c>
      <c r="C54" s="57" t="s">
        <v>84</v>
      </c>
      <c r="D54" s="58">
        <v>2</v>
      </c>
      <c r="E54" s="40">
        <v>2880</v>
      </c>
      <c r="F54" s="41">
        <f t="shared" si="0"/>
        <v>5760</v>
      </c>
      <c r="G54" s="45">
        <f t="shared" si="1"/>
        <v>6967.8720000000003</v>
      </c>
    </row>
    <row r="55" spans="1:12" ht="12.75" customHeight="1" thickBot="1">
      <c r="A55" s="66" t="s">
        <v>137</v>
      </c>
      <c r="B55" s="74" t="s">
        <v>103</v>
      </c>
      <c r="C55" s="57" t="s">
        <v>33</v>
      </c>
      <c r="D55" s="58">
        <v>1320</v>
      </c>
      <c r="E55" s="40">
        <v>34.81</v>
      </c>
      <c r="F55" s="41">
        <f t="shared" si="0"/>
        <v>45949.200000000004</v>
      </c>
      <c r="G55" s="46">
        <f t="shared" si="1"/>
        <v>55584.747240000004</v>
      </c>
    </row>
    <row r="56" spans="1:12" ht="12.75" customHeight="1" thickBot="1">
      <c r="A56" s="97" t="s">
        <v>49</v>
      </c>
      <c r="B56" s="98"/>
      <c r="C56" s="14"/>
      <c r="D56" s="14"/>
      <c r="E56" s="15"/>
      <c r="F56" s="41"/>
      <c r="G56" s="47">
        <f>SUM(G48:G55)</f>
        <v>156665.40275335999</v>
      </c>
      <c r="L56" s="49"/>
    </row>
    <row r="57" spans="1:12" ht="12.75" customHeight="1">
      <c r="A57" s="7">
        <v>8</v>
      </c>
      <c r="B57" s="16" t="s">
        <v>55</v>
      </c>
      <c r="C57" s="14"/>
      <c r="D57" s="14"/>
      <c r="E57" s="15"/>
      <c r="F57" s="41"/>
      <c r="G57" s="48"/>
      <c r="J57" s="50"/>
    </row>
    <row r="58" spans="1:12" ht="12.75" customHeight="1">
      <c r="A58" s="5" t="s">
        <v>51</v>
      </c>
      <c r="B58" s="13" t="s">
        <v>118</v>
      </c>
      <c r="C58" s="14" t="s">
        <v>32</v>
      </c>
      <c r="D58" s="17">
        <v>20</v>
      </c>
      <c r="E58" s="29">
        <v>185</v>
      </c>
      <c r="F58" s="41">
        <f t="shared" si="0"/>
        <v>3700</v>
      </c>
      <c r="G58" s="45">
        <f t="shared" si="1"/>
        <v>4475.8900000000003</v>
      </c>
    </row>
    <row r="59" spans="1:12" ht="12.75" customHeight="1">
      <c r="A59" s="73" t="s">
        <v>52</v>
      </c>
      <c r="B59" s="56" t="s">
        <v>119</v>
      </c>
      <c r="C59" s="57" t="s">
        <v>32</v>
      </c>
      <c r="D59" s="58">
        <v>10</v>
      </c>
      <c r="E59" s="40">
        <v>450</v>
      </c>
      <c r="F59" s="41">
        <f t="shared" si="0"/>
        <v>4500</v>
      </c>
      <c r="G59" s="45">
        <f t="shared" si="1"/>
        <v>5443.65</v>
      </c>
    </row>
    <row r="60" spans="1:12" ht="12.75" customHeight="1">
      <c r="A60" s="75" t="s">
        <v>106</v>
      </c>
      <c r="B60" s="74" t="s">
        <v>120</v>
      </c>
      <c r="C60" s="57" t="s">
        <v>32</v>
      </c>
      <c r="D60" s="58">
        <v>3</v>
      </c>
      <c r="E60" s="40">
        <v>600</v>
      </c>
      <c r="F60" s="41">
        <f t="shared" si="0"/>
        <v>1800</v>
      </c>
      <c r="G60" s="45">
        <f t="shared" si="1"/>
        <v>2177.46</v>
      </c>
    </row>
    <row r="61" spans="1:12" ht="12.75" customHeight="1" thickBot="1">
      <c r="A61" s="76" t="s">
        <v>107</v>
      </c>
      <c r="B61" s="74" t="s">
        <v>104</v>
      </c>
      <c r="C61" s="57" t="s">
        <v>33</v>
      </c>
      <c r="D61" s="58">
        <v>20</v>
      </c>
      <c r="E61" s="59">
        <v>34.81</v>
      </c>
      <c r="F61" s="41">
        <f t="shared" si="0"/>
        <v>696.2</v>
      </c>
      <c r="G61" s="46">
        <f t="shared" si="1"/>
        <v>842.19314000000008</v>
      </c>
    </row>
    <row r="62" spans="1:12" ht="12.75" customHeight="1" thickBot="1">
      <c r="A62" s="97" t="s">
        <v>54</v>
      </c>
      <c r="B62" s="98"/>
      <c r="C62" s="14"/>
      <c r="D62" s="14"/>
      <c r="E62" s="15"/>
      <c r="F62" s="41"/>
      <c r="G62" s="47">
        <f>SUM(G57:G61)</f>
        <v>12939.193139999999</v>
      </c>
    </row>
    <row r="63" spans="1:12" ht="12.75" customHeight="1">
      <c r="A63" s="7">
        <v>9</v>
      </c>
      <c r="B63" s="16" t="s">
        <v>59</v>
      </c>
      <c r="C63" s="14"/>
      <c r="D63" s="14"/>
      <c r="E63" s="15"/>
      <c r="F63" s="41"/>
      <c r="G63" s="48"/>
    </row>
    <row r="64" spans="1:12" ht="12.75" customHeight="1">
      <c r="A64" s="55" t="s">
        <v>56</v>
      </c>
      <c r="B64" s="56" t="s">
        <v>90</v>
      </c>
      <c r="C64" s="57" t="s">
        <v>33</v>
      </c>
      <c r="D64" s="58">
        <v>100</v>
      </c>
      <c r="E64" s="40">
        <v>20.49</v>
      </c>
      <c r="F64" s="41">
        <f t="shared" si="0"/>
        <v>2049</v>
      </c>
      <c r="G64" s="45">
        <f t="shared" si="1"/>
        <v>2478.6752999999999</v>
      </c>
    </row>
    <row r="65" spans="1:7" ht="12.75" customHeight="1">
      <c r="A65" s="5" t="s">
        <v>57</v>
      </c>
      <c r="B65" s="13" t="s">
        <v>62</v>
      </c>
      <c r="C65" s="14" t="s">
        <v>63</v>
      </c>
      <c r="D65" s="17">
        <v>133</v>
      </c>
      <c r="E65" s="15">
        <v>3.63</v>
      </c>
      <c r="F65" s="41">
        <f t="shared" si="0"/>
        <v>482.78999999999996</v>
      </c>
      <c r="G65" s="45">
        <f t="shared" si="1"/>
        <v>584.0310629999999</v>
      </c>
    </row>
    <row r="66" spans="1:7" ht="12.75" customHeight="1">
      <c r="A66" s="55" t="s">
        <v>116</v>
      </c>
      <c r="B66" s="56" t="s">
        <v>88</v>
      </c>
      <c r="C66" s="57" t="s">
        <v>33</v>
      </c>
      <c r="D66" s="58">
        <v>100</v>
      </c>
      <c r="E66" s="40">
        <v>19.309999999999999</v>
      </c>
      <c r="F66" s="41">
        <f t="shared" si="0"/>
        <v>1930.9999999999998</v>
      </c>
      <c r="G66" s="45">
        <f t="shared" si="1"/>
        <v>2335.9306999999999</v>
      </c>
    </row>
    <row r="67" spans="1:7" ht="12.75" customHeight="1">
      <c r="A67" s="5" t="s">
        <v>117</v>
      </c>
      <c r="B67" s="13" t="s">
        <v>64</v>
      </c>
      <c r="C67" s="14" t="s">
        <v>65</v>
      </c>
      <c r="D67" s="17">
        <v>1</v>
      </c>
      <c r="E67" s="29">
        <v>250</v>
      </c>
      <c r="F67" s="41">
        <f t="shared" si="0"/>
        <v>250</v>
      </c>
      <c r="G67" s="45">
        <f t="shared" si="1"/>
        <v>302.42500000000001</v>
      </c>
    </row>
    <row r="68" spans="1:7" ht="12.75" customHeight="1" thickBot="1">
      <c r="A68" s="5" t="s">
        <v>134</v>
      </c>
      <c r="B68" s="13" t="s">
        <v>66</v>
      </c>
      <c r="C68" s="14" t="s">
        <v>3</v>
      </c>
      <c r="D68" s="17">
        <v>48</v>
      </c>
      <c r="E68" s="29">
        <v>16.5</v>
      </c>
      <c r="F68" s="41">
        <f t="shared" si="0"/>
        <v>792</v>
      </c>
      <c r="G68" s="46">
        <f t="shared" si="1"/>
        <v>958.08240000000001</v>
      </c>
    </row>
    <row r="69" spans="1:7" ht="12.75" customHeight="1" thickBot="1">
      <c r="A69" s="100" t="s">
        <v>58</v>
      </c>
      <c r="B69" s="98"/>
      <c r="C69" s="14"/>
      <c r="D69" s="14"/>
      <c r="E69" s="15"/>
      <c r="F69" s="41"/>
      <c r="G69" s="47">
        <f>SUM(G64:G68)</f>
        <v>6659.1444630000005</v>
      </c>
    </row>
    <row r="70" spans="1:7" ht="12.75" customHeight="1">
      <c r="A70" s="7">
        <v>10</v>
      </c>
      <c r="B70" s="16" t="s">
        <v>68</v>
      </c>
      <c r="C70" s="14"/>
      <c r="D70" s="14"/>
      <c r="E70" s="15"/>
      <c r="F70" s="41"/>
      <c r="G70" s="48"/>
    </row>
    <row r="71" spans="1:7" ht="12.75" customHeight="1">
      <c r="A71" s="5" t="s">
        <v>60</v>
      </c>
      <c r="B71" s="13" t="s">
        <v>121</v>
      </c>
      <c r="C71" s="14" t="s">
        <v>41</v>
      </c>
      <c r="D71" s="17">
        <v>50</v>
      </c>
      <c r="E71" s="29">
        <v>11.2</v>
      </c>
      <c r="F71" s="41">
        <f t="shared" si="0"/>
        <v>560</v>
      </c>
      <c r="G71" s="45">
        <f t="shared" si="1"/>
        <v>677.43200000000002</v>
      </c>
    </row>
    <row r="72" spans="1:7" ht="12.75" customHeight="1">
      <c r="A72" s="5" t="s">
        <v>61</v>
      </c>
      <c r="B72" s="13" t="s">
        <v>122</v>
      </c>
      <c r="C72" s="14" t="s">
        <v>33</v>
      </c>
      <c r="D72" s="17">
        <v>10</v>
      </c>
      <c r="E72" s="29">
        <v>144</v>
      </c>
      <c r="F72" s="41">
        <f t="shared" si="0"/>
        <v>1440</v>
      </c>
      <c r="G72" s="45">
        <f t="shared" si="1"/>
        <v>1741.9680000000001</v>
      </c>
    </row>
    <row r="73" spans="1:7" ht="12.75" customHeight="1" thickBot="1">
      <c r="A73" s="5" t="s">
        <v>108</v>
      </c>
      <c r="B73" s="13" t="s">
        <v>115</v>
      </c>
      <c r="C73" s="14" t="s">
        <v>33</v>
      </c>
      <c r="D73" s="17">
        <v>96</v>
      </c>
      <c r="E73" s="29">
        <v>20.43</v>
      </c>
      <c r="F73" s="41">
        <f t="shared" si="0"/>
        <v>1961.28</v>
      </c>
      <c r="G73" s="46">
        <f t="shared" si="1"/>
        <v>2372.5604159999998</v>
      </c>
    </row>
    <row r="74" spans="1:7" ht="12.75" customHeight="1" thickBot="1">
      <c r="A74" s="100" t="s">
        <v>67</v>
      </c>
      <c r="B74" s="98"/>
      <c r="C74" s="14"/>
      <c r="D74" s="14"/>
      <c r="E74" s="15"/>
      <c r="F74" s="41"/>
      <c r="G74" s="47">
        <f>SUM(G71:G73)</f>
        <v>4791.9604159999999</v>
      </c>
    </row>
    <row r="75" spans="1:7" ht="12.75" customHeight="1">
      <c r="A75" s="7">
        <v>11</v>
      </c>
      <c r="B75" s="16" t="s">
        <v>144</v>
      </c>
      <c r="C75" s="14"/>
      <c r="D75" s="14"/>
      <c r="E75" s="15"/>
      <c r="F75" s="41"/>
      <c r="G75" s="48"/>
    </row>
    <row r="76" spans="1:7" ht="12.75" customHeight="1">
      <c r="A76" s="5" t="s">
        <v>69</v>
      </c>
      <c r="B76" s="13" t="s">
        <v>70</v>
      </c>
      <c r="C76" s="14" t="s">
        <v>41</v>
      </c>
      <c r="D76" s="17">
        <v>208</v>
      </c>
      <c r="E76" s="15">
        <v>78.52</v>
      </c>
      <c r="F76" s="41">
        <f t="shared" si="0"/>
        <v>16332.16</v>
      </c>
      <c r="G76" s="45">
        <f t="shared" si="1"/>
        <v>19757.013952000001</v>
      </c>
    </row>
    <row r="77" spans="1:7" ht="12.75" customHeight="1" thickBot="1">
      <c r="A77" s="55" t="s">
        <v>71</v>
      </c>
      <c r="B77" s="56" t="s">
        <v>91</v>
      </c>
      <c r="C77" s="57" t="s">
        <v>33</v>
      </c>
      <c r="D77" s="58">
        <v>370</v>
      </c>
      <c r="E77" s="59">
        <v>20.43</v>
      </c>
      <c r="F77" s="41">
        <f t="shared" ref="F77:F80" si="2">AVERAGE(D77)*E77</f>
        <v>7559.0999999999995</v>
      </c>
      <c r="G77" s="46">
        <f t="shared" ref="G77:G80" si="3">AVERAGE(F77)*1.2097</f>
        <v>9144.243269999999</v>
      </c>
    </row>
    <row r="78" spans="1:7" ht="12.75" customHeight="1" thickBot="1">
      <c r="A78" s="100" t="s">
        <v>72</v>
      </c>
      <c r="B78" s="98"/>
      <c r="C78" s="14"/>
      <c r="D78" s="14"/>
      <c r="E78" s="15"/>
      <c r="F78" s="41"/>
      <c r="G78" s="47">
        <f>SUM(G76:G77)</f>
        <v>28901.257222</v>
      </c>
    </row>
    <row r="79" spans="1:7" ht="12.75" customHeight="1">
      <c r="A79" s="7">
        <v>12</v>
      </c>
      <c r="B79" s="16" t="s">
        <v>75</v>
      </c>
      <c r="C79" s="14"/>
      <c r="D79" s="14"/>
      <c r="E79" s="15"/>
      <c r="F79" s="41"/>
      <c r="G79" s="48"/>
    </row>
    <row r="80" spans="1:7" ht="12.75" customHeight="1" thickBot="1">
      <c r="A80" s="55" t="s">
        <v>73</v>
      </c>
      <c r="B80" s="56" t="s">
        <v>123</v>
      </c>
      <c r="C80" s="57" t="s">
        <v>33</v>
      </c>
      <c r="D80" s="58">
        <v>48</v>
      </c>
      <c r="E80" s="40">
        <v>15.87</v>
      </c>
      <c r="F80" s="41">
        <f t="shared" si="2"/>
        <v>761.76</v>
      </c>
      <c r="G80" s="45">
        <f t="shared" si="3"/>
        <v>921.50107200000002</v>
      </c>
    </row>
    <row r="81" spans="1:10" ht="12.75" customHeight="1" thickBot="1">
      <c r="A81" s="100" t="s">
        <v>74</v>
      </c>
      <c r="B81" s="98"/>
      <c r="C81" s="14"/>
      <c r="D81" s="14"/>
      <c r="E81" s="15"/>
      <c r="F81" s="25"/>
      <c r="G81" s="47">
        <v>921.5</v>
      </c>
    </row>
    <row r="82" spans="1:10" ht="12.75" customHeight="1" thickBot="1">
      <c r="A82" s="30"/>
      <c r="B82" s="31"/>
      <c r="C82" s="32"/>
      <c r="D82" s="32"/>
      <c r="E82" s="33"/>
      <c r="F82" s="34"/>
      <c r="G82" s="77"/>
    </row>
    <row r="83" spans="1:10" ht="15.75" thickBot="1">
      <c r="A83" s="95" t="s">
        <v>4</v>
      </c>
      <c r="B83" s="96"/>
      <c r="C83" s="2"/>
      <c r="D83" s="4"/>
      <c r="E83" s="3"/>
      <c r="F83" s="26"/>
      <c r="G83" s="79">
        <v>436171.57</v>
      </c>
      <c r="J83" s="49"/>
    </row>
    <row r="84" spans="1:10">
      <c r="A84" s="18"/>
      <c r="B84" s="19"/>
      <c r="C84" s="20"/>
      <c r="D84" s="21"/>
      <c r="E84" s="22"/>
      <c r="F84" s="22"/>
      <c r="G84" s="23"/>
    </row>
    <row r="85" spans="1:10">
      <c r="B85" s="84" t="s">
        <v>77</v>
      </c>
      <c r="C85" s="84"/>
      <c r="D85" s="84"/>
      <c r="E85" s="84"/>
      <c r="F85" s="84"/>
      <c r="G85" s="84"/>
    </row>
    <row r="86" spans="1:10">
      <c r="B86" s="84" t="s">
        <v>148</v>
      </c>
      <c r="C86" s="84"/>
      <c r="D86" s="84"/>
      <c r="E86" s="84"/>
      <c r="F86" s="84"/>
      <c r="G86" s="84"/>
    </row>
    <row r="87" spans="1:10">
      <c r="B87" s="84" t="s">
        <v>85</v>
      </c>
      <c r="C87" s="84"/>
      <c r="D87" s="84"/>
      <c r="E87" s="84"/>
      <c r="F87" s="84"/>
      <c r="G87" s="84"/>
    </row>
    <row r="88" spans="1:10">
      <c r="B88" s="84" t="s">
        <v>93</v>
      </c>
      <c r="C88" s="84"/>
      <c r="D88" s="84"/>
      <c r="E88" s="84"/>
      <c r="F88" s="84"/>
      <c r="G88" s="84"/>
    </row>
    <row r="89" spans="1:10">
      <c r="B89" s="84" t="s">
        <v>94</v>
      </c>
      <c r="C89" s="84"/>
      <c r="D89" s="84"/>
      <c r="E89" s="84"/>
      <c r="F89" s="84"/>
      <c r="G89" s="84"/>
    </row>
    <row r="90" spans="1:10">
      <c r="B90" s="84" t="s">
        <v>86</v>
      </c>
      <c r="C90" s="84"/>
      <c r="D90" s="84"/>
      <c r="E90" s="84"/>
      <c r="F90" s="84"/>
      <c r="G90" s="84"/>
    </row>
    <row r="91" spans="1:10">
      <c r="B91" s="84" t="s">
        <v>82</v>
      </c>
      <c r="C91" s="84"/>
      <c r="D91" s="84"/>
      <c r="E91" s="84"/>
      <c r="F91" s="84"/>
      <c r="G91" s="84"/>
    </row>
    <row r="92" spans="1:10">
      <c r="B92" s="84" t="s">
        <v>105</v>
      </c>
      <c r="C92" s="84"/>
      <c r="D92" s="84"/>
      <c r="E92" s="84"/>
      <c r="F92" s="84"/>
      <c r="G92" s="84"/>
    </row>
    <row r="93" spans="1:10">
      <c r="B93" s="83"/>
      <c r="C93" s="83"/>
      <c r="D93" s="83"/>
      <c r="E93" s="83"/>
      <c r="F93" s="83"/>
      <c r="G93" s="83"/>
    </row>
    <row r="94" spans="1:10">
      <c r="B94" s="83"/>
      <c r="C94" s="83"/>
      <c r="D94" s="83"/>
      <c r="E94" s="83"/>
      <c r="F94" s="83"/>
      <c r="G94" s="83"/>
    </row>
    <row r="95" spans="1:10">
      <c r="B95" s="83"/>
      <c r="C95" s="83"/>
      <c r="D95" s="83"/>
      <c r="E95" s="83"/>
      <c r="F95" s="83"/>
      <c r="G95" s="83"/>
    </row>
    <row r="96" spans="1:10">
      <c r="B96" s="38" t="s">
        <v>78</v>
      </c>
      <c r="C96" s="85" t="s">
        <v>81</v>
      </c>
      <c r="D96" s="85"/>
      <c r="E96" s="85"/>
      <c r="F96" s="85"/>
      <c r="G96" s="85"/>
    </row>
    <row r="97" spans="2:7">
      <c r="B97" s="36" t="s">
        <v>79</v>
      </c>
      <c r="C97" s="83" t="s">
        <v>80</v>
      </c>
      <c r="D97" s="83"/>
      <c r="E97" s="83"/>
      <c r="F97" s="83"/>
      <c r="G97" s="83"/>
    </row>
    <row r="98" spans="2:7">
      <c r="B98" s="36"/>
      <c r="C98" s="83"/>
      <c r="D98" s="83"/>
      <c r="E98" s="83"/>
      <c r="F98" s="83"/>
      <c r="G98" s="83"/>
    </row>
    <row r="99" spans="2:7">
      <c r="B99" s="36"/>
      <c r="C99" s="83"/>
      <c r="D99" s="83"/>
      <c r="E99" s="83"/>
      <c r="F99" s="83"/>
      <c r="G99" s="83"/>
    </row>
    <row r="100" spans="2:7">
      <c r="B100" s="37" t="s">
        <v>150</v>
      </c>
      <c r="C100" s="83"/>
      <c r="D100" s="83"/>
      <c r="E100" s="83"/>
      <c r="F100" s="83"/>
      <c r="G100" s="83"/>
    </row>
  </sheetData>
  <mergeCells count="34">
    <mergeCell ref="B85:G85"/>
    <mergeCell ref="B87:G87"/>
    <mergeCell ref="B88:G88"/>
    <mergeCell ref="B95:G95"/>
    <mergeCell ref="C98:G98"/>
    <mergeCell ref="B94:G94"/>
    <mergeCell ref="B86:G86"/>
    <mergeCell ref="B89:G89"/>
    <mergeCell ref="C97:G97"/>
    <mergeCell ref="A1:G1"/>
    <mergeCell ref="A2:G2"/>
    <mergeCell ref="A3:G3"/>
    <mergeCell ref="A4:G4"/>
    <mergeCell ref="A5:G5"/>
    <mergeCell ref="A6:G8"/>
    <mergeCell ref="A83:B83"/>
    <mergeCell ref="A21:B21"/>
    <mergeCell ref="A34:B34"/>
    <mergeCell ref="A38:B38"/>
    <mergeCell ref="A42:B42"/>
    <mergeCell ref="A46:B46"/>
    <mergeCell ref="A56:B56"/>
    <mergeCell ref="A62:B62"/>
    <mergeCell ref="A69:B69"/>
    <mergeCell ref="A74:B74"/>
    <mergeCell ref="A78:B78"/>
    <mergeCell ref="A81:B81"/>
    <mergeCell ref="C100:G100"/>
    <mergeCell ref="B91:G91"/>
    <mergeCell ref="B90:G90"/>
    <mergeCell ref="C96:G96"/>
    <mergeCell ref="C99:G99"/>
    <mergeCell ref="B92:G92"/>
    <mergeCell ref="B93:G93"/>
  </mergeCells>
  <printOptions horizontalCentered="1"/>
  <pageMargins left="0.70866141732283472" right="0.70866141732283472" top="0.59055118110236227" bottom="0.74803149606299213" header="0" footer="0.31496062992125984"/>
  <pageSetup paperSize="9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Herminio Silva Guardiano</cp:lastModifiedBy>
  <cp:lastPrinted>2018-10-30T15:21:11Z</cp:lastPrinted>
  <dcterms:created xsi:type="dcterms:W3CDTF">2014-01-30T11:04:11Z</dcterms:created>
  <dcterms:modified xsi:type="dcterms:W3CDTF">2018-11-09T10:09:18Z</dcterms:modified>
</cp:coreProperties>
</file>